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2"/>
  </bookViews>
  <sheets>
    <sheet name="Zdroj" sheetId="1" r:id="rId1"/>
    <sheet name="07D_SNV-PP_REF" sheetId="6" r:id="rId2"/>
    <sheet name="07D_SNV-PP_160_1" sheetId="5" r:id="rId3"/>
  </sheets>
  <calcPr calcId="145621"/>
</workbook>
</file>

<file path=xl/calcChain.xml><?xml version="1.0" encoding="utf-8"?>
<calcChain xmlns="http://schemas.openxmlformats.org/spreadsheetml/2006/main">
  <c r="J20" i="5" l="1"/>
  <c r="D39" i="5" l="1"/>
  <c r="D45" i="6" l="1"/>
  <c r="E70" i="6"/>
  <c r="E69" i="6"/>
  <c r="E68" i="6"/>
  <c r="E67" i="6"/>
  <c r="E65" i="6"/>
  <c r="E64" i="6"/>
  <c r="E63" i="6"/>
  <c r="E62" i="6"/>
  <c r="E61" i="6"/>
  <c r="E59" i="6"/>
  <c r="E58" i="6"/>
  <c r="E57" i="6"/>
  <c r="F56" i="6"/>
  <c r="D55" i="6"/>
  <c r="E55" i="6" s="1"/>
  <c r="F54" i="6"/>
  <c r="E53" i="6"/>
  <c r="F52" i="6"/>
  <c r="E51" i="6"/>
  <c r="F50" i="6"/>
  <c r="E49" i="6"/>
  <c r="F48" i="6"/>
  <c r="D47" i="6"/>
  <c r="E47" i="6" s="1"/>
  <c r="F46" i="6"/>
  <c r="E45" i="6"/>
  <c r="J15" i="6" s="1"/>
  <c r="F44" i="6"/>
  <c r="F42" i="6"/>
  <c r="E41" i="6"/>
  <c r="F40" i="6"/>
  <c r="E39" i="6"/>
  <c r="F38" i="6"/>
  <c r="E37" i="6"/>
  <c r="F36" i="6"/>
  <c r="F35" i="6"/>
  <c r="E34" i="6"/>
  <c r="F33" i="6"/>
  <c r="E32" i="6"/>
  <c r="D32" i="6"/>
  <c r="F31" i="6"/>
  <c r="E30" i="6"/>
  <c r="E29" i="6"/>
  <c r="E28" i="6"/>
  <c r="E27" i="6"/>
  <c r="E26" i="6"/>
  <c r="F25" i="6"/>
  <c r="F24" i="6"/>
  <c r="E23" i="6"/>
  <c r="E22" i="6"/>
  <c r="E21" i="6"/>
  <c r="F20" i="6"/>
  <c r="E19" i="6"/>
  <c r="E18" i="6"/>
  <c r="F17" i="6"/>
  <c r="F16" i="6"/>
  <c r="F15" i="6"/>
  <c r="E14" i="6"/>
  <c r="F13" i="6"/>
  <c r="F12" i="6"/>
  <c r="E11" i="6"/>
  <c r="E10" i="6"/>
  <c r="J11" i="6" s="1"/>
  <c r="E9" i="6"/>
  <c r="J10" i="6" s="1"/>
  <c r="D32" i="5"/>
  <c r="D45" i="5"/>
  <c r="F25" i="5"/>
  <c r="F24" i="5"/>
  <c r="F71" i="6" l="1"/>
  <c r="J20" i="6" s="1"/>
  <c r="J18" i="6"/>
  <c r="J17" i="6"/>
  <c r="J16" i="6"/>
  <c r="J19" i="6"/>
  <c r="D43" i="6"/>
  <c r="E43" i="6" s="1"/>
  <c r="D55" i="5"/>
  <c r="E71" i="6" l="1"/>
  <c r="E73" i="6" s="1"/>
  <c r="J14" i="6"/>
  <c r="D51" i="5"/>
  <c r="K21" i="6" l="1"/>
  <c r="E70" i="5"/>
  <c r="E69" i="5"/>
  <c r="E68" i="5"/>
  <c r="E67" i="5"/>
  <c r="E65" i="5"/>
  <c r="E64" i="5"/>
  <c r="E63" i="5"/>
  <c r="E62" i="5"/>
  <c r="E61" i="5"/>
  <c r="E59" i="5"/>
  <c r="E58" i="5"/>
  <c r="E57" i="5"/>
  <c r="F56" i="5"/>
  <c r="E55" i="5"/>
  <c r="F54" i="5"/>
  <c r="E53" i="5"/>
  <c r="F52" i="5"/>
  <c r="E51" i="5"/>
  <c r="F50" i="5"/>
  <c r="E49" i="5"/>
  <c r="F48" i="5"/>
  <c r="D47" i="5"/>
  <c r="E47" i="5" s="1"/>
  <c r="F46" i="5"/>
  <c r="E45" i="5"/>
  <c r="F44" i="5"/>
  <c r="D43" i="5"/>
  <c r="E43" i="5" s="1"/>
  <c r="J14" i="5" s="1"/>
  <c r="F42" i="5"/>
  <c r="E41" i="5"/>
  <c r="F40" i="5"/>
  <c r="E39" i="5"/>
  <c r="F38" i="5"/>
  <c r="E37" i="5"/>
  <c r="F36" i="5"/>
  <c r="F35" i="5"/>
  <c r="E34" i="5"/>
  <c r="F33" i="5"/>
  <c r="E32" i="5"/>
  <c r="F31" i="5"/>
  <c r="E30" i="5"/>
  <c r="E29" i="5"/>
  <c r="E28" i="5"/>
  <c r="E27" i="5"/>
  <c r="E26" i="5"/>
  <c r="E23" i="5"/>
  <c r="E22" i="5"/>
  <c r="E21" i="5"/>
  <c r="F20" i="5"/>
  <c r="E19" i="5"/>
  <c r="E18" i="5"/>
  <c r="F17" i="5"/>
  <c r="F16" i="5"/>
  <c r="F15" i="5"/>
  <c r="E14" i="5"/>
  <c r="F13" i="5"/>
  <c r="F12" i="5"/>
  <c r="E11" i="5"/>
  <c r="E10" i="5"/>
  <c r="E9" i="5"/>
  <c r="J11" i="5" l="1"/>
  <c r="J18" i="5"/>
  <c r="J19" i="5"/>
  <c r="J16" i="5"/>
  <c r="J10" i="5"/>
  <c r="J17" i="5"/>
  <c r="J15" i="5"/>
  <c r="J12" i="6"/>
  <c r="J21" i="6"/>
  <c r="F71" i="5"/>
  <c r="E71" i="5"/>
  <c r="E73" i="5" l="1"/>
  <c r="K21" i="5" s="1"/>
  <c r="J22" i="6"/>
  <c r="J12" i="5" l="1"/>
  <c r="J21" i="5"/>
  <c r="L11" i="6"/>
  <c r="L13" i="6"/>
  <c r="L10" i="6"/>
  <c r="L15" i="6"/>
  <c r="L16" i="6"/>
  <c r="L17" i="6"/>
  <c r="L18" i="6"/>
  <c r="L20" i="6"/>
  <c r="L19" i="6"/>
  <c r="L14" i="6"/>
  <c r="L12" i="6"/>
  <c r="L21" i="6"/>
  <c r="J22" i="5" l="1"/>
  <c r="L12" i="5" s="1"/>
  <c r="L22" i="6"/>
  <c r="L14" i="5" l="1"/>
  <c r="L20" i="5"/>
  <c r="L13" i="5"/>
  <c r="L11" i="5"/>
  <c r="L15" i="5"/>
  <c r="L10" i="5"/>
  <c r="L17" i="5"/>
  <c r="L16" i="5"/>
  <c r="L19" i="5"/>
  <c r="L18" i="5"/>
  <c r="L21" i="5"/>
  <c r="L22" i="5" l="1"/>
</calcChain>
</file>

<file path=xl/sharedStrings.xml><?xml version="1.0" encoding="utf-8"?>
<sst xmlns="http://schemas.openxmlformats.org/spreadsheetml/2006/main" count="421" uniqueCount="106">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</sst>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0" fillId="2" borderId="1" xfId="0" applyFill="1" applyBorder="1" applyProtection="1">
      <protection locked="0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47" zoomScale="85" zoomScaleNormal="85" workbookViewId="0">
      <selection activeCell="H78" sqref="H78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3.8</v>
      </c>
      <c r="E9" s="32">
        <f>D9*Zdroj!D9</f>
        <v>1026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3.8</v>
      </c>
      <c r="E10" s="32">
        <f>D10*Zdroj!D10</f>
        <v>304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1558</v>
      </c>
      <c r="K10" s="43"/>
      <c r="L10" s="44">
        <f>J10/$J$22</f>
        <v>0.10095086644871648</v>
      </c>
    </row>
    <row r="11" spans="2:12" x14ac:dyDescent="0.25">
      <c r="B11" s="20" t="s">
        <v>6</v>
      </c>
      <c r="C11" s="21" t="s">
        <v>4</v>
      </c>
      <c r="D11" s="22">
        <v>3.8</v>
      </c>
      <c r="E11" s="32">
        <f>D11*Zdroj!D11</f>
        <v>2356</v>
      </c>
      <c r="F11" s="33"/>
      <c r="G11" s="23"/>
      <c r="H11" s="23">
        <v>22</v>
      </c>
      <c r="I11" s="41" t="s">
        <v>94</v>
      </c>
      <c r="J11" s="42">
        <f>SUM(E10:F10,E19:F19,E20:F20)</f>
        <v>570</v>
      </c>
      <c r="K11" s="43"/>
      <c r="L11" s="44">
        <f t="shared" ref="L11:L21" si="0">J11/$J$22</f>
        <v>3.6933243822701148E-2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32</v>
      </c>
      <c r="K12" s="45"/>
      <c r="L12" s="44">
        <f t="shared" si="0"/>
        <v>2.0734452672393627E-3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3.8</v>
      </c>
      <c r="E14" s="32">
        <f>D14*Zdroj!D14</f>
        <v>532</v>
      </c>
      <c r="F14" s="33"/>
      <c r="G14" s="23"/>
      <c r="H14" s="23" t="s">
        <v>97</v>
      </c>
      <c r="I14" s="41" t="s">
        <v>98</v>
      </c>
      <c r="J14" s="38">
        <f>SUM(E43:F43,E44:F44)</f>
        <v>2090.0000000000064</v>
      </c>
      <c r="K14" s="47"/>
      <c r="L14" s="44">
        <f t="shared" si="0"/>
        <v>0.13542189401657129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5320.0000000000164</v>
      </c>
      <c r="K15" s="47"/>
      <c r="L15" s="44">
        <f t="shared" si="0"/>
        <v>0.34471027567854512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1160</v>
      </c>
      <c r="K16" s="47"/>
      <c r="L16" s="44">
        <f t="shared" si="0"/>
        <v>7.5162390937426896E-2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529.20000000000005</v>
      </c>
      <c r="K17" s="43"/>
      <c r="L17" s="44">
        <f t="shared" si="0"/>
        <v>3.4289601106970963E-2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2356</v>
      </c>
      <c r="K18" s="43"/>
      <c r="L18" s="44">
        <f t="shared" si="0"/>
        <v>0.15265740780049808</v>
      </c>
    </row>
    <row r="19" spans="2:12" ht="30" x14ac:dyDescent="0.25">
      <c r="B19" s="20" t="s">
        <v>68</v>
      </c>
      <c r="C19" s="21" t="s">
        <v>4</v>
      </c>
      <c r="D19" s="22">
        <v>3.8</v>
      </c>
      <c r="E19" s="32">
        <f>D19*Zdroj!D19</f>
        <v>266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119</v>
      </c>
      <c r="K19" s="43"/>
      <c r="L19" s="44">
        <f t="shared" si="0"/>
        <v>7.7106245875463806E-3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1" t="s">
        <v>104</v>
      </c>
      <c r="J20" s="42">
        <f>SUM(H20:I20,E72:F72)</f>
        <v>1635.0503999999764</v>
      </c>
      <c r="K20" s="43"/>
      <c r="L20" s="44">
        <f t="shared" si="0"/>
        <v>0.10594335979930557</v>
      </c>
    </row>
    <row r="21" spans="2:12" x14ac:dyDescent="0.25">
      <c r="B21" s="20" t="s">
        <v>15</v>
      </c>
      <c r="C21" s="21" t="s">
        <v>4</v>
      </c>
      <c r="D21" s="22">
        <v>3.8</v>
      </c>
      <c r="E21" s="32">
        <f>D21*Zdroj!D21</f>
        <v>57</v>
      </c>
      <c r="F21" s="33"/>
      <c r="G21" s="23"/>
      <c r="H21" s="23">
        <v>39</v>
      </c>
      <c r="I21" s="41" t="s">
        <v>95</v>
      </c>
      <c r="J21" s="42">
        <f>K21*2</f>
        <v>64</v>
      </c>
      <c r="K21" s="48">
        <f>(E73-SUM(J14:J20,J10:J11))/3</f>
        <v>32</v>
      </c>
      <c r="L21" s="44">
        <f t="shared" si="0"/>
        <v>4.1468905344787255E-3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9">
        <f>SUM(J10:J21)</f>
        <v>15433.250399999999</v>
      </c>
      <c r="K22" s="43"/>
      <c r="L22" s="50">
        <f>SUM(L10:L21)</f>
        <v>1</v>
      </c>
    </row>
    <row r="23" spans="2:12" x14ac:dyDescent="0.25">
      <c r="B23" s="20" t="s">
        <v>18</v>
      </c>
      <c r="C23" s="21" t="s">
        <v>17</v>
      </c>
      <c r="D23" s="22">
        <v>1</v>
      </c>
      <c r="E23" s="32">
        <f>D23*Zdroj!D23</f>
        <v>62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3.8</v>
      </c>
      <c r="E30" s="32">
        <f>D30*Zdroj!D30</f>
        <v>133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550*2+900*2</f>
        <v>2900</v>
      </c>
      <c r="E32" s="32">
        <f>D32*Zdroj!D31</f>
        <v>1160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3.8000000000000114</v>
      </c>
      <c r="E43" s="32">
        <f>D43*Zdroj!D38</f>
        <v>2090.0000000000064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(193.3-189.5)</f>
        <v>3.8000000000000114</v>
      </c>
      <c r="E45" s="32">
        <f>D45*Zdroj!D40</f>
        <v>3800.0000000000114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2*(193.3-189.5)</f>
        <v>7.6000000000000227</v>
      </c>
      <c r="E47" s="32">
        <f>D47*Zdroj!D42</f>
        <v>1520.0000000000045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42</v>
      </c>
      <c r="E51" s="32">
        <f>D51*Zdroj!D44</f>
        <v>109.2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f>(1+1+1+1+1+1+1+1+1+1)</f>
        <v>10</v>
      </c>
      <c r="E55" s="32">
        <f>D55*Zdroj!D46</f>
        <v>420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13835.200000000023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1598.0503999999764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15433.250399999999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43" zoomScale="85" zoomScaleNormal="85" workbookViewId="0">
      <selection activeCell="D78" sqref="D78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3.7930000000000001</v>
      </c>
      <c r="E9" s="32">
        <f>D9*Zdroj!D9</f>
        <v>1024.1100000000001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3.7930000000000001</v>
      </c>
      <c r="E10" s="32">
        <f>D10*Zdroj!D10</f>
        <v>303.44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1555.13</v>
      </c>
      <c r="K10" s="43"/>
      <c r="L10" s="44">
        <f>J10/$J$22</f>
        <v>8.0740131247454106E-2</v>
      </c>
    </row>
    <row r="11" spans="2:12" x14ac:dyDescent="0.25">
      <c r="B11" s="20" t="s">
        <v>6</v>
      </c>
      <c r="C11" s="21" t="s">
        <v>4</v>
      </c>
      <c r="D11" s="22">
        <v>3.7930000000000001</v>
      </c>
      <c r="E11" s="32">
        <f>D11*Zdroj!D11</f>
        <v>2351.6600000000003</v>
      </c>
      <c r="F11" s="33"/>
      <c r="G11" s="23"/>
      <c r="H11" s="23">
        <v>22</v>
      </c>
      <c r="I11" s="41" t="s">
        <v>94</v>
      </c>
      <c r="J11" s="42">
        <f>SUM(E10:F10,E19:F19,E20:F20)</f>
        <v>568.95000000000005</v>
      </c>
      <c r="K11" s="43"/>
      <c r="L11" s="44">
        <f t="shared" ref="L11:L21" si="0">J11/$J$22</f>
        <v>2.9539072407605161E-2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31.918333333333674</v>
      </c>
      <c r="K12" s="45"/>
      <c r="L12" s="44">
        <f t="shared" si="0"/>
        <v>1.6571543359933574E-3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3.7930000000000001</v>
      </c>
      <c r="E14" s="32">
        <f>D14*Zdroj!D14</f>
        <v>531.02</v>
      </c>
      <c r="F14" s="33"/>
      <c r="G14" s="23"/>
      <c r="H14" s="23" t="s">
        <v>97</v>
      </c>
      <c r="I14" s="41" t="s">
        <v>98</v>
      </c>
      <c r="J14" s="38">
        <f>SUM(E43:F43,E44:F44)</f>
        <v>2086.1499999999878</v>
      </c>
      <c r="K14" s="47"/>
      <c r="L14" s="44">
        <f t="shared" si="0"/>
        <v>0.10830993216121829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5312.9999999999827</v>
      </c>
      <c r="K15" s="47"/>
      <c r="L15" s="44">
        <f t="shared" si="0"/>
        <v>0.27584338114351997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1160</v>
      </c>
      <c r="K16" s="47"/>
      <c r="L16" s="44">
        <f t="shared" si="0"/>
        <v>6.0225545290134429E-2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3980</v>
      </c>
      <c r="K17" s="43"/>
      <c r="L17" s="44">
        <f t="shared" si="0"/>
        <v>0.20663592263339228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2351.6600000000003</v>
      </c>
      <c r="K18" s="43"/>
      <c r="L18" s="44">
        <f t="shared" si="0"/>
        <v>0.12209483261810133</v>
      </c>
    </row>
    <row r="19" spans="2:12" ht="30" x14ac:dyDescent="0.25">
      <c r="B19" s="20" t="s">
        <v>68</v>
      </c>
      <c r="C19" s="21" t="s">
        <v>4</v>
      </c>
      <c r="D19" s="22">
        <v>3.7930000000000001</v>
      </c>
      <c r="E19" s="32">
        <f>D19*Zdroj!D19</f>
        <v>265.51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118.89500000000001</v>
      </c>
      <c r="K19" s="43"/>
      <c r="L19" s="44">
        <f t="shared" si="0"/>
        <v>6.1728587993711498E-3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1" t="s">
        <v>104</v>
      </c>
      <c r="J20" s="42">
        <f>SUM(H20:I20,E72:F72)</f>
        <v>2031.3898000000299</v>
      </c>
      <c r="K20" s="43"/>
      <c r="L20" s="44">
        <f t="shared" si="0"/>
        <v>0.10546686069122321</v>
      </c>
    </row>
    <row r="21" spans="2:12" x14ac:dyDescent="0.25">
      <c r="B21" s="20" t="s">
        <v>15</v>
      </c>
      <c r="C21" s="21" t="s">
        <v>4</v>
      </c>
      <c r="D21" s="22">
        <v>3.7930000000000001</v>
      </c>
      <c r="E21" s="32">
        <f>D21*Zdroj!D21</f>
        <v>56.895000000000003</v>
      </c>
      <c r="F21" s="33"/>
      <c r="G21" s="23"/>
      <c r="H21" s="23">
        <v>39</v>
      </c>
      <c r="I21" s="41" t="s">
        <v>95</v>
      </c>
      <c r="J21" s="42">
        <f>K21*2</f>
        <v>63.836666666667348</v>
      </c>
      <c r="K21" s="48">
        <f>(E73-SUM(J14:J20,J10:J11))/3</f>
        <v>31.918333333333674</v>
      </c>
      <c r="L21" s="44">
        <f t="shared" si="0"/>
        <v>3.3143086719867147E-3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9">
        <f>SUM(J10:J21)</f>
        <v>19260.929800000002</v>
      </c>
      <c r="K22" s="43"/>
      <c r="L22" s="50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1</v>
      </c>
      <c r="E23" s="32">
        <f>D23*Zdroj!D23</f>
        <v>62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3.7930000000000001</v>
      </c>
      <c r="E30" s="32">
        <f>D30*Zdroj!D30</f>
        <v>132.755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550*2+900*2</f>
        <v>2900</v>
      </c>
      <c r="E32" s="32">
        <f>D32*Zdroj!D31</f>
        <v>1160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36">
        <f>2*(240*9)</f>
        <v>4320</v>
      </c>
      <c r="E39" s="32">
        <f>D39*Zdroj!D36</f>
        <v>3456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3.7929999999999779</v>
      </c>
      <c r="E43" s="32">
        <f>D43*Zdroj!D38</f>
        <v>2086.1499999999878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(192.551-188.758)</f>
        <v>3.7929999999999779</v>
      </c>
      <c r="E45" s="32">
        <f>D45*Zdroj!D40</f>
        <v>3792.9999999999782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2*(193.3-189.5)</f>
        <v>7.6000000000000227</v>
      </c>
      <c r="E47" s="32">
        <f>D47*Zdroj!D42</f>
        <v>1520.0000000000045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(40)</f>
        <v>40</v>
      </c>
      <c r="E51" s="32">
        <f>D51*Zdroj!D44</f>
        <v>104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f>(1+1+1+1+1+1+1+1+1+1)</f>
        <v>10</v>
      </c>
      <c r="E55" s="32">
        <f>D55*Zdroj!D46</f>
        <v>420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17266.539999999972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1994.3898000000299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19260.929800000002</v>
      </c>
      <c r="F73" s="57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07D_SNV-PP_REF</vt:lpstr>
      <vt:lpstr>07D_SNV-PP_160_1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2015-09-18T10:07:12Z</dcterms:modified>
</cp:coreProperties>
</file>